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UKGEOS\Cheshire\SiteInformation\Drilling EOWR\Published report\Appendix 6.1 - Borehole locations\"/>
    </mc:Choice>
  </mc:AlternateContent>
  <xr:revisionPtr revIDLastSave="0" documentId="13_ncr:1_{84EFC90C-E772-41CB-9761-66C492A96A77}" xr6:coauthVersionLast="47" xr6:coauthVersionMax="47" xr10:uidLastSave="{00000000-0000-0000-0000-000000000000}"/>
  <bookViews>
    <workbookView xWindow="-120" yWindow="-120" windowWidth="29040" windowHeight="15720" xr2:uid="{C444F713-2E7B-4190-B8B7-4812EEDB3A98}"/>
  </bookViews>
  <sheets>
    <sheet name="Definitive list" sheetId="4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" l="1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</calcChain>
</file>

<file path=xl/sharedStrings.xml><?xml version="1.0" encoding="utf-8"?>
<sst xmlns="http://schemas.openxmlformats.org/spreadsheetml/2006/main" count="28" uniqueCount="28">
  <si>
    <t>TH0404</t>
  </si>
  <si>
    <t>TH0405</t>
  </si>
  <si>
    <t>TH0406</t>
  </si>
  <si>
    <t>TH0407</t>
  </si>
  <si>
    <t>TH0408</t>
  </si>
  <si>
    <t>TH0409</t>
  </si>
  <si>
    <t>TH0410</t>
  </si>
  <si>
    <t>TH0411</t>
  </si>
  <si>
    <t>TH0412</t>
  </si>
  <si>
    <t>TH0413</t>
  </si>
  <si>
    <t>TH0414</t>
  </si>
  <si>
    <t>TH0415</t>
  </si>
  <si>
    <t>TH0416</t>
  </si>
  <si>
    <t>TH0417</t>
  </si>
  <si>
    <t>TH0418</t>
  </si>
  <si>
    <t>TH0419</t>
  </si>
  <si>
    <t>TH0420</t>
  </si>
  <si>
    <t>TH0421</t>
  </si>
  <si>
    <t>TH0422</t>
  </si>
  <si>
    <t>TH0423</t>
  </si>
  <si>
    <t>TH0424</t>
  </si>
  <si>
    <t>Borehole</t>
  </si>
  <si>
    <t>Easting (Lat)</t>
  </si>
  <si>
    <t>Northing (Long)</t>
  </si>
  <si>
    <t>Top of 24" to AOD (m)</t>
  </si>
  <si>
    <t>Top of 24” to GL (m)</t>
  </si>
  <si>
    <t>Elevation GL to AOD</t>
  </si>
  <si>
    <t>Definitive borehole location and heights 24-09-24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</si>
</sst>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C9EC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164" fontId="20" fillId="0" borderId="13" xfId="0" applyNumberFormat="1" applyFont="1" applyBorder="1" applyAlignment="1">
      <alignment horizontal="center" vertical="center"/>
    </xf>
    <xf numFmtId="164" fontId="19" fillId="34" borderId="1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5" xfId="42" xr:uid="{8E7D7811-6613-49A7-90BD-282C65523991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ercacuk-my.sharepoint.com/personal/davidh_bgs_ac_uk/Documents/Desktop/Well%20Schematics%20final%20Cheshire/20240930%20UKGEOS%20electrode%20positions_final%20DH.xlsx" TargetMode="External"/><Relationship Id="rId1" Type="http://schemas.openxmlformats.org/officeDocument/2006/relationships/externalLinkPath" Target="https://nercacuk-my.sharepoint.com/personal/davidh_bgs_ac_uk/Documents/Desktop/Well%20info%20and%20locations/TSP/1%20Well%20Schematics%20final%20Cheshire/20240930%20UKGEOS%20electrode%20positions_final%20D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ll"/>
      <sheetName val="TH0404"/>
      <sheetName val="TH0405"/>
      <sheetName val="TH0406"/>
      <sheetName val="TH0407"/>
      <sheetName val="TH0408"/>
      <sheetName val="TH0409"/>
      <sheetName val="TH0411"/>
      <sheetName val="TH0412"/>
      <sheetName val="TH0413"/>
      <sheetName val="TH0414"/>
      <sheetName val="TH0415"/>
      <sheetName val="TH0416"/>
      <sheetName val="TH0417"/>
      <sheetName val="TH0418"/>
      <sheetName val="TH0419"/>
      <sheetName val="TH0420"/>
      <sheetName val="TH0421"/>
      <sheetName val="TH0422"/>
      <sheetName val="TH0423"/>
      <sheetName val="TH0423 MS Check"/>
      <sheetName val="First electrode pos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C2">
            <v>0.13</v>
          </cell>
        </row>
        <row r="3">
          <cell r="C3">
            <v>0.13</v>
          </cell>
        </row>
        <row r="4">
          <cell r="C4">
            <v>5.5E-2</v>
          </cell>
        </row>
        <row r="5">
          <cell r="C5">
            <v>0.115</v>
          </cell>
        </row>
        <row r="6">
          <cell r="C6">
            <v>8.5000000000000006E-2</v>
          </cell>
        </row>
        <row r="7">
          <cell r="C7">
            <v>0.108</v>
          </cell>
        </row>
        <row r="8">
          <cell r="C8">
            <v>0.09</v>
          </cell>
        </row>
        <row r="9">
          <cell r="C9">
            <v>2.3E-2</v>
          </cell>
        </row>
        <row r="10">
          <cell r="C10">
            <v>7.0000000000000007E-2</v>
          </cell>
        </row>
        <row r="11">
          <cell r="C11">
            <v>0.14599999999999999</v>
          </cell>
        </row>
        <row r="12">
          <cell r="C12">
            <v>7.0000000000000007E-2</v>
          </cell>
        </row>
        <row r="13">
          <cell r="C13">
            <v>0.11799999999999999</v>
          </cell>
        </row>
        <row r="14">
          <cell r="C14">
            <v>7.0000000000000007E-2</v>
          </cell>
        </row>
        <row r="15">
          <cell r="C15">
            <v>5.6000000000000001E-2</v>
          </cell>
        </row>
        <row r="16">
          <cell r="C16">
            <v>0.125</v>
          </cell>
        </row>
        <row r="17">
          <cell r="C17">
            <v>8.7999999999999995E-2</v>
          </cell>
        </row>
        <row r="18">
          <cell r="C18">
            <v>0.19600000000000001</v>
          </cell>
        </row>
        <row r="19">
          <cell r="C19">
            <v>8.5999999999999993E-2</v>
          </cell>
        </row>
        <row r="20">
          <cell r="C20">
            <v>0.126</v>
          </cell>
        </row>
        <row r="21">
          <cell r="C21">
            <v>0.159</v>
          </cell>
        </row>
        <row r="22">
          <cell r="C22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1CC30-2FC9-4724-97A2-E839E4C7C0B7}">
  <dimension ref="B2:G25"/>
  <sheetViews>
    <sheetView tabSelected="1" workbookViewId="0">
      <selection activeCell="J27" sqref="J27"/>
    </sheetView>
  </sheetViews>
  <sheetFormatPr defaultRowHeight="15" x14ac:dyDescent="0.25"/>
  <cols>
    <col min="2" max="7" width="20.7109375" customWidth="1"/>
  </cols>
  <sheetData>
    <row r="2" spans="2:7" x14ac:dyDescent="0.25">
      <c r="B2" s="7" t="s">
        <v>27</v>
      </c>
      <c r="C2" s="7"/>
      <c r="D2" s="7"/>
      <c r="E2" s="7"/>
      <c r="F2" s="7"/>
      <c r="G2" s="7"/>
    </row>
    <row r="3" spans="2:7" ht="15.75" thickBot="1" x14ac:dyDescent="0.3"/>
    <row r="4" spans="2:7" ht="30.75" thickBot="1" x14ac:dyDescent="0.3">
      <c r="B4" s="1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</row>
    <row r="5" spans="2:7" ht="15.75" thickBot="1" x14ac:dyDescent="0.3">
      <c r="B5" s="3" t="s">
        <v>0</v>
      </c>
      <c r="C5" s="4">
        <v>344919.21100000001</v>
      </c>
      <c r="D5" s="4">
        <v>375835.61499999999</v>
      </c>
      <c r="E5" s="4">
        <v>19.6936</v>
      </c>
      <c r="F5" s="5">
        <v>0.13</v>
      </c>
      <c r="G5" s="4">
        <f>E5+'[1]First electrode position'!C2</f>
        <v>19.823599999999999</v>
      </c>
    </row>
    <row r="6" spans="2:7" ht="15.75" thickBot="1" x14ac:dyDescent="0.3">
      <c r="B6" s="3" t="s">
        <v>1</v>
      </c>
      <c r="C6" s="4">
        <v>344953.25599999999</v>
      </c>
      <c r="D6" s="4">
        <v>375823.89500000002</v>
      </c>
      <c r="E6" s="4">
        <v>20.017700000000001</v>
      </c>
      <c r="F6" s="5">
        <v>0.13</v>
      </c>
      <c r="G6" s="4">
        <f>E6+'[1]First electrode position'!C3</f>
        <v>20.1477</v>
      </c>
    </row>
    <row r="7" spans="2:7" ht="15.75" thickBot="1" x14ac:dyDescent="0.3">
      <c r="B7" s="3" t="s">
        <v>2</v>
      </c>
      <c r="C7" s="4">
        <v>344938.17700000003</v>
      </c>
      <c r="D7" s="4">
        <v>375835.39799999999</v>
      </c>
      <c r="E7" s="4">
        <v>20.031099999999999</v>
      </c>
      <c r="F7" s="5">
        <v>5.5E-2</v>
      </c>
      <c r="G7" s="4">
        <f>E7+'[1]First electrode position'!C4</f>
        <v>20.086099999999998</v>
      </c>
    </row>
    <row r="8" spans="2:7" ht="15.75" thickBot="1" x14ac:dyDescent="0.3">
      <c r="B8" s="3" t="s">
        <v>3</v>
      </c>
      <c r="C8" s="4">
        <v>344925.06900000002</v>
      </c>
      <c r="D8" s="4">
        <v>375852.636</v>
      </c>
      <c r="E8" s="4">
        <v>19.9621</v>
      </c>
      <c r="F8" s="5">
        <v>0.115</v>
      </c>
      <c r="G8" s="4">
        <f>E8+'[1]First electrode position'!C5</f>
        <v>20.077099999999998</v>
      </c>
    </row>
    <row r="9" spans="2:7" ht="15.75" thickBot="1" x14ac:dyDescent="0.3">
      <c r="B9" s="3" t="s">
        <v>4</v>
      </c>
      <c r="C9" s="4">
        <v>344930.71899999998</v>
      </c>
      <c r="D9" s="4">
        <v>375850.685</v>
      </c>
      <c r="E9" s="4">
        <v>20.085999999999999</v>
      </c>
      <c r="F9" s="5">
        <v>8.5000000000000006E-2</v>
      </c>
      <c r="G9" s="4">
        <f>E9+'[1]First electrode position'!C6</f>
        <v>20.170999999999999</v>
      </c>
    </row>
    <row r="10" spans="2:7" ht="15.75" thickBot="1" x14ac:dyDescent="0.3">
      <c r="B10" s="3" t="s">
        <v>5</v>
      </c>
      <c r="C10" s="4">
        <v>344936.22100000002</v>
      </c>
      <c r="D10" s="4">
        <v>375829.728</v>
      </c>
      <c r="E10" s="4">
        <v>19.9284</v>
      </c>
      <c r="F10" s="5">
        <v>0.108</v>
      </c>
      <c r="G10" s="4">
        <f>E10+'[1]First electrode position'!C7</f>
        <v>20.0364</v>
      </c>
    </row>
    <row r="11" spans="2:7" ht="15.75" thickBot="1" x14ac:dyDescent="0.3">
      <c r="B11" s="3" t="s">
        <v>6</v>
      </c>
      <c r="C11" s="4">
        <v>344942.08799999999</v>
      </c>
      <c r="D11" s="4">
        <v>375846.772</v>
      </c>
      <c r="E11" s="4">
        <v>20.180700000000002</v>
      </c>
      <c r="F11" s="5">
        <v>0.09</v>
      </c>
      <c r="G11" s="4">
        <f>E11+'[1]First electrode position'!C8</f>
        <v>20.270700000000001</v>
      </c>
    </row>
    <row r="12" spans="2:7" ht="15.75" thickBot="1" x14ac:dyDescent="0.3">
      <c r="B12" s="3" t="s">
        <v>7</v>
      </c>
      <c r="C12" s="4">
        <v>344947.946</v>
      </c>
      <c r="D12" s="4">
        <v>375863.772</v>
      </c>
      <c r="E12" s="4">
        <v>20.5472</v>
      </c>
      <c r="F12" s="5">
        <v>2.3E-2</v>
      </c>
      <c r="G12" s="4">
        <f>E12+'[1]First electrode position'!C9</f>
        <v>20.5702</v>
      </c>
    </row>
    <row r="13" spans="2:7" ht="15.75" thickBot="1" x14ac:dyDescent="0.3">
      <c r="B13" s="3" t="s">
        <v>8</v>
      </c>
      <c r="C13" s="4">
        <v>344953.44300000003</v>
      </c>
      <c r="D13" s="4">
        <v>375842.83899999998</v>
      </c>
      <c r="E13" s="4">
        <v>20.287500000000001</v>
      </c>
      <c r="F13" s="5">
        <v>7.0000000000000007E-2</v>
      </c>
      <c r="G13" s="4">
        <f>E13+'[1]First electrode position'!C10</f>
        <v>20.357500000000002</v>
      </c>
    </row>
    <row r="14" spans="2:7" ht="15.75" thickBot="1" x14ac:dyDescent="0.3">
      <c r="B14" s="3" t="s">
        <v>9</v>
      </c>
      <c r="C14" s="4">
        <v>344959.08899999998</v>
      </c>
      <c r="D14" s="4">
        <v>375840.91499999998</v>
      </c>
      <c r="E14" s="4">
        <v>20.3307</v>
      </c>
      <c r="F14" s="5">
        <v>0.14599999999999999</v>
      </c>
      <c r="G14" s="4">
        <f>E14+'[1]First electrode position'!C11</f>
        <v>20.476700000000001</v>
      </c>
    </row>
    <row r="15" spans="2:7" ht="15.75" thickBot="1" x14ac:dyDescent="0.3">
      <c r="B15" s="3" t="s">
        <v>10</v>
      </c>
      <c r="C15" s="4">
        <v>344945.995</v>
      </c>
      <c r="D15" s="4">
        <v>375858.12400000001</v>
      </c>
      <c r="E15" s="4">
        <v>20.403500000000001</v>
      </c>
      <c r="F15" s="5">
        <v>7.0000000000000007E-2</v>
      </c>
      <c r="G15" s="4">
        <f>E15+'[1]First electrode position'!C12</f>
        <v>20.473500000000001</v>
      </c>
    </row>
    <row r="16" spans="2:7" ht="15.75" thickBot="1" x14ac:dyDescent="0.3">
      <c r="B16" s="3" t="s">
        <v>11</v>
      </c>
      <c r="C16" s="4">
        <v>344930.93300000002</v>
      </c>
      <c r="D16" s="4">
        <v>375869.65600000002</v>
      </c>
      <c r="E16" s="4">
        <v>20.496300000000002</v>
      </c>
      <c r="F16" s="5">
        <v>0.11799999999999999</v>
      </c>
      <c r="G16" s="4">
        <f>E16+'[1]First electrode position'!C13</f>
        <v>20.6143</v>
      </c>
    </row>
    <row r="17" spans="2:7" ht="15.75" thickBot="1" x14ac:dyDescent="0.3">
      <c r="B17" s="3" t="s">
        <v>12</v>
      </c>
      <c r="C17" s="4">
        <v>344940.13199999998</v>
      </c>
      <c r="D17" s="4">
        <v>375841.08299999998</v>
      </c>
      <c r="E17" s="4">
        <v>20.095300000000002</v>
      </c>
      <c r="F17" s="5">
        <v>7.0000000000000007E-2</v>
      </c>
      <c r="G17" s="4">
        <f>E17+'[1]First electrode position'!C14</f>
        <v>20.165300000000002</v>
      </c>
    </row>
    <row r="18" spans="2:7" ht="15.75" thickBot="1" x14ac:dyDescent="0.3">
      <c r="B18" s="3" t="s">
        <v>13</v>
      </c>
      <c r="C18" s="4">
        <v>344947.75699999998</v>
      </c>
      <c r="D18" s="4">
        <v>375844.79599999997</v>
      </c>
      <c r="E18" s="4">
        <v>20.250599999999999</v>
      </c>
      <c r="F18" s="5">
        <v>5.6000000000000001E-2</v>
      </c>
      <c r="G18" s="4">
        <f>E18+'[1]First electrode position'!C15</f>
        <v>20.3066</v>
      </c>
    </row>
    <row r="19" spans="2:7" ht="15.75" thickBot="1" x14ac:dyDescent="0.3">
      <c r="B19" s="3" t="s">
        <v>14</v>
      </c>
      <c r="C19" s="4">
        <v>344941.092</v>
      </c>
      <c r="D19" s="4">
        <v>375843.91899999999</v>
      </c>
      <c r="E19" s="4">
        <v>20.081600000000002</v>
      </c>
      <c r="F19" s="5">
        <v>0.125</v>
      </c>
      <c r="G19" s="4">
        <f>E19+'[1]First electrode position'!C16</f>
        <v>20.206600000000002</v>
      </c>
    </row>
    <row r="20" spans="2:7" ht="15.75" thickBot="1" x14ac:dyDescent="0.3">
      <c r="B20" s="3" t="s">
        <v>15</v>
      </c>
      <c r="C20" s="4">
        <v>344944.913</v>
      </c>
      <c r="D20" s="4">
        <v>375845.76500000001</v>
      </c>
      <c r="E20" s="4">
        <v>20.197399999999998</v>
      </c>
      <c r="F20" s="5">
        <v>8.7999999999999995E-2</v>
      </c>
      <c r="G20" s="4">
        <f>E20+'[1]First electrode position'!C17</f>
        <v>20.285399999999999</v>
      </c>
    </row>
    <row r="21" spans="2:7" ht="15.75" thickBot="1" x14ac:dyDescent="0.3">
      <c r="B21" s="3" t="s">
        <v>16</v>
      </c>
      <c r="C21" s="4">
        <v>344939.223</v>
      </c>
      <c r="D21" s="4">
        <v>375847.755</v>
      </c>
      <c r="E21" s="4">
        <v>20.03</v>
      </c>
      <c r="F21" s="5">
        <v>0.19600000000000001</v>
      </c>
      <c r="G21" s="4">
        <f>E21+'[1]First electrode position'!C18</f>
        <v>20.226000000000003</v>
      </c>
    </row>
    <row r="22" spans="2:7" ht="15.75" thickBot="1" x14ac:dyDescent="0.3">
      <c r="B22" s="3" t="s">
        <v>17</v>
      </c>
      <c r="C22" s="4">
        <v>344943.05</v>
      </c>
      <c r="D22" s="4">
        <v>375849.58500000002</v>
      </c>
      <c r="E22" s="4">
        <v>20.2105</v>
      </c>
      <c r="F22" s="5">
        <v>8.5999999999999993E-2</v>
      </c>
      <c r="G22" s="4">
        <f>E22+'[1]First electrode position'!C19</f>
        <v>20.296499999999998</v>
      </c>
    </row>
    <row r="23" spans="2:7" ht="15.75" thickBot="1" x14ac:dyDescent="0.3">
      <c r="B23" s="3" t="s">
        <v>18</v>
      </c>
      <c r="C23" s="4">
        <v>344936.42499999999</v>
      </c>
      <c r="D23" s="4">
        <v>375848.71399999998</v>
      </c>
      <c r="E23" s="4">
        <v>20.064800000000002</v>
      </c>
      <c r="F23" s="5">
        <v>0.126</v>
      </c>
      <c r="G23" s="4">
        <f>E23+'[1]First electrode position'!C20</f>
        <v>20.190800000000003</v>
      </c>
    </row>
    <row r="24" spans="2:7" ht="15.75" thickBot="1" x14ac:dyDescent="0.3">
      <c r="B24" s="3" t="s">
        <v>19</v>
      </c>
      <c r="C24" s="4">
        <v>344944.04499999998</v>
      </c>
      <c r="D24" s="4">
        <v>375852.44400000002</v>
      </c>
      <c r="E24" s="4">
        <v>20.1738</v>
      </c>
      <c r="F24" s="5">
        <v>0.159</v>
      </c>
      <c r="G24" s="4">
        <f>E24+'[1]First electrode position'!C21</f>
        <v>20.332799999999999</v>
      </c>
    </row>
    <row r="25" spans="2:7" ht="15.75" thickBot="1" x14ac:dyDescent="0.3">
      <c r="B25" s="3" t="s">
        <v>20</v>
      </c>
      <c r="C25" s="6">
        <v>344964.96</v>
      </c>
      <c r="D25" s="6">
        <v>375857.91</v>
      </c>
      <c r="E25" s="4">
        <v>20.526299999999999</v>
      </c>
      <c r="F25" s="5">
        <v>0.14299999999999999</v>
      </c>
      <c r="G25" s="4">
        <f>E25+'[1]First electrode position'!C22</f>
        <v>20.526299999999999</v>
      </c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Definitive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Hetherington - BGS</dc:creator>
  <cp:lastModifiedBy>David Hetherington - BGS</cp:lastModifiedBy>
  <cp:lastPrinted>2024-09-24T08:15:11Z</cp:lastPrinted>
  <dcterms:created xsi:type="dcterms:W3CDTF">2024-07-29T12:08:36Z</dcterms:created>
  <dcterms:modified xsi:type="dcterms:W3CDTF">2026-03-05T10:23:21Z</dcterms:modified>
</cp:coreProperties>
</file>